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ПРОЄКТ БЮДЖЕТУ 2025\РІШЕННЯ З ДОДАТКАМИ\Зміни до бюджету 2025 року\проект 2\"/>
    </mc:Choice>
  </mc:AlternateContent>
  <bookViews>
    <workbookView xWindow="0" yWindow="0" windowWidth="19200" windowHeight="112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G19" i="1"/>
  <c r="H19" i="1"/>
  <c r="I19" i="1"/>
  <c r="J19" i="1"/>
  <c r="K19" i="1"/>
  <c r="L19" i="1"/>
  <c r="M19" i="1"/>
  <c r="N19" i="1"/>
  <c r="O19" i="1"/>
  <c r="P19" i="1"/>
  <c r="E19" i="1"/>
  <c r="P21" i="1"/>
  <c r="P20" i="1"/>
  <c r="P22" i="1" l="1"/>
  <c r="F18" i="1" l="1"/>
  <c r="F23" i="1" s="1"/>
  <c r="G18" i="1"/>
  <c r="G23" i="1" s="1"/>
  <c r="H18" i="1"/>
  <c r="H23" i="1" s="1"/>
  <c r="J18" i="1"/>
  <c r="J23" i="1" s="1"/>
  <c r="I18" i="1"/>
  <c r="I23" i="1" s="1"/>
  <c r="K18" i="1"/>
  <c r="K23" i="1" s="1"/>
  <c r="L18" i="1"/>
  <c r="L23" i="1" s="1"/>
  <c r="M18" i="1"/>
  <c r="M23" i="1" s="1"/>
  <c r="N18" i="1"/>
  <c r="N23" i="1" s="1"/>
  <c r="O18" i="1"/>
  <c r="O23" i="1" s="1"/>
  <c r="E18" i="1"/>
  <c r="E23" i="1" s="1"/>
  <c r="P18" i="1" l="1"/>
  <c r="P23" i="1" s="1"/>
</calcChain>
</file>

<file path=xl/sharedStrings.xml><?xml version="1.0" encoding="utf-8"?>
<sst xmlns="http://schemas.openxmlformats.org/spreadsheetml/2006/main" count="49" uniqueCount="38">
  <si>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</si>
  <si>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</si>
  <si>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</si>
  <si>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</si>
  <si>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</si>
  <si>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</si>
  <si>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</si>
  <si>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</si>
  <si>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</si>
  <si>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</si>
  <si>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</si>
  <si>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</si>
  <si>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</si>
  <si>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</si>
  <si>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</si>
  <si>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</si>
  <si>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</si>
  <si>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2452800000</t>
  </si>
  <si>
    <t>(код бюджету)</t>
  </si>
  <si>
    <t>"РОЗПОДІЛ</t>
  </si>
  <si>
    <t>Заставнівської міської ради</t>
  </si>
  <si>
    <t>Додаток № 2</t>
  </si>
  <si>
    <t>Зміни до додатку № 2 рішення XLVIІI сесії VIІI скликання  від 19 грудня 2024 року № 797/48-2024 «Про бюджет Заставнівської міської територіальної громади на 2025 рік»</t>
  </si>
  <si>
    <t>0600000</t>
  </si>
  <si>
    <t>Відділ освіти, культури, молоді та спорту</t>
  </si>
  <si>
    <t>0610000</t>
  </si>
  <si>
    <t>0990</t>
  </si>
  <si>
    <t>видатків місцевого бюджету на 2025 рік"</t>
  </si>
  <si>
    <t>від __________ року № ___________</t>
  </si>
  <si>
    <t>0611184</t>
  </si>
  <si>
    <t xml:space="preserve"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</si>
  <si>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>0611200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</si>
  <si>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</si>
  <si>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</si>
  <si>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</si>
  <si>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Секретар міської ради</t>
  </si>
  <si>
    <t>Руслан ЛЕВАНІН</t>
  </si>
  <si>
    <t xml:space="preserve">до рішення _____ позачергової сесії VIII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</si>
</sst>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1" applyFont="1"/>
    <xf numFmtId="0" fontId="2" fillId="0" borderId="1" xfId="0" quotePrefix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7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quotePrefix="1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4" fontId="2" fillId="2" borderId="0" xfId="0" quotePrefix="1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tabSelected="1" topLeftCell="G1" workbookViewId="0">
      <selection activeCell="M2" sqref="M2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3.7109375" style="10" customWidth="1"/>
    <col min="6" max="9" width="13.7109375" style="1" customWidth="1"/>
    <col min="10" max="10" width="13.7109375" style="10" customWidth="1"/>
    <col min="11" max="15" width="13.7109375" style="1" customWidth="1"/>
    <col min="16" max="16" width="13.7109375" style="10" customWidth="1"/>
    <col min="17" max="16384" width="9.140625" style="1"/>
  </cols>
  <sheetData>
    <row r="1" spans="1:16" x14ac:dyDescent="0.2">
      <c r="M1" s="1" t="s">
        <v>21</v>
      </c>
    </row>
    <row r="2" spans="1:16" x14ac:dyDescent="0.2">
      <c r="M2" s="20" t="s">
        <v>37</v>
      </c>
    </row>
    <row r="3" spans="1:16" x14ac:dyDescent="0.2">
      <c r="M3" s="20" t="s">
        <v>20</v>
      </c>
    </row>
    <row r="4" spans="1:16" x14ac:dyDescent="0.2">
      <c r="M4" s="20" t="s">
        <v>28</v>
      </c>
    </row>
    <row r="5" spans="1:16" x14ac:dyDescent="0.2">
      <c r="M5" s="20"/>
    </row>
    <row r="6" spans="1:16" x14ac:dyDescent="0.2">
      <c r="M6" s="20"/>
    </row>
    <row r="7" spans="1:16" x14ac:dyDescent="0.2">
      <c r="M7" s="20"/>
    </row>
    <row r="8" spans="1:16" ht="29.25" customHeight="1" x14ac:dyDescent="0.25">
      <c r="D8" s="35" t="s">
        <v>22</v>
      </c>
      <c r="E8" s="35"/>
      <c r="F8" s="35"/>
      <c r="G8" s="35"/>
      <c r="H8" s="35"/>
      <c r="I8" s="35"/>
      <c r="J8" s="35"/>
      <c r="K8" s="35"/>
    </row>
    <row r="9" spans="1:16" x14ac:dyDescent="0.2">
      <c r="A9" s="36" t="s">
        <v>19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16" x14ac:dyDescent="0.2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</row>
    <row r="11" spans="1:16" x14ac:dyDescent="0.2">
      <c r="A11" s="21" t="s">
        <v>17</v>
      </c>
      <c r="B11" s="2"/>
      <c r="C11" s="2"/>
      <c r="D11" s="2"/>
      <c r="E11" s="11"/>
      <c r="F11" s="2"/>
      <c r="G11" s="2"/>
      <c r="H11" s="2"/>
      <c r="I11" s="2"/>
      <c r="J11" s="11"/>
      <c r="K11" s="2"/>
      <c r="L11" s="2"/>
      <c r="M11" s="2"/>
      <c r="N11" s="2"/>
      <c r="O11" s="2"/>
      <c r="P11" s="11"/>
    </row>
    <row r="12" spans="1:16" x14ac:dyDescent="0.2">
      <c r="A12" s="22" t="s">
        <v>18</v>
      </c>
      <c r="P12" s="15" t="s">
        <v>0</v>
      </c>
    </row>
    <row r="13" spans="1:16" x14ac:dyDescent="0.2">
      <c r="A13" s="38" t="s">
        <v>1</v>
      </c>
      <c r="B13" s="38" t="s">
        <v>2</v>
      </c>
      <c r="C13" s="38" t="s">
        <v>3</v>
      </c>
      <c r="D13" s="39" t="s">
        <v>4</v>
      </c>
      <c r="E13" s="39" t="s">
        <v>5</v>
      </c>
      <c r="F13" s="39"/>
      <c r="G13" s="39"/>
      <c r="H13" s="39"/>
      <c r="I13" s="39"/>
      <c r="J13" s="39" t="s">
        <v>12</v>
      </c>
      <c r="K13" s="39"/>
      <c r="L13" s="39"/>
      <c r="M13" s="39"/>
      <c r="N13" s="39"/>
      <c r="O13" s="39"/>
      <c r="P13" s="40" t="s">
        <v>14</v>
      </c>
    </row>
    <row r="14" spans="1:16" x14ac:dyDescent="0.2">
      <c r="A14" s="39"/>
      <c r="B14" s="39"/>
      <c r="C14" s="39"/>
      <c r="D14" s="39"/>
      <c r="E14" s="40" t="s">
        <v>6</v>
      </c>
      <c r="F14" s="39" t="s">
        <v>7</v>
      </c>
      <c r="G14" s="39" t="s">
        <v>8</v>
      </c>
      <c r="H14" s="39"/>
      <c r="I14" s="39" t="s">
        <v>11</v>
      </c>
      <c r="J14" s="40" t="s">
        <v>6</v>
      </c>
      <c r="K14" s="39" t="s">
        <v>13</v>
      </c>
      <c r="L14" s="39" t="s">
        <v>7</v>
      </c>
      <c r="M14" s="39" t="s">
        <v>8</v>
      </c>
      <c r="N14" s="39"/>
      <c r="O14" s="39" t="s">
        <v>11</v>
      </c>
      <c r="P14" s="40"/>
    </row>
    <row r="15" spans="1:16" x14ac:dyDescent="0.2">
      <c r="A15" s="39"/>
      <c r="B15" s="39"/>
      <c r="C15" s="39"/>
      <c r="D15" s="39"/>
      <c r="E15" s="40"/>
      <c r="F15" s="39"/>
      <c r="G15" s="39" t="s">
        <v>9</v>
      </c>
      <c r="H15" s="39" t="s">
        <v>10</v>
      </c>
      <c r="I15" s="39"/>
      <c r="J15" s="40"/>
      <c r="K15" s="39"/>
      <c r="L15" s="39"/>
      <c r="M15" s="39" t="s">
        <v>9</v>
      </c>
      <c r="N15" s="39" t="s">
        <v>10</v>
      </c>
      <c r="O15" s="39"/>
      <c r="P15" s="40"/>
    </row>
    <row r="16" spans="1:16" ht="44.25" customHeight="1" x14ac:dyDescent="0.2">
      <c r="A16" s="39"/>
      <c r="B16" s="39"/>
      <c r="C16" s="39"/>
      <c r="D16" s="39"/>
      <c r="E16" s="40"/>
      <c r="F16" s="39"/>
      <c r="G16" s="39"/>
      <c r="H16" s="39"/>
      <c r="I16" s="39"/>
      <c r="J16" s="40"/>
      <c r="K16" s="39"/>
      <c r="L16" s="39"/>
      <c r="M16" s="39"/>
      <c r="N16" s="39"/>
      <c r="O16" s="39"/>
      <c r="P16" s="40"/>
    </row>
    <row r="17" spans="1:16" x14ac:dyDescent="0.2">
      <c r="A17" s="3">
        <v>1</v>
      </c>
      <c r="B17" s="3">
        <v>2</v>
      </c>
      <c r="C17" s="3">
        <v>3</v>
      </c>
      <c r="D17" s="3">
        <v>4</v>
      </c>
      <c r="E17" s="12">
        <v>5</v>
      </c>
      <c r="F17" s="3">
        <v>6</v>
      </c>
      <c r="G17" s="3">
        <v>7</v>
      </c>
      <c r="H17" s="3">
        <v>8</v>
      </c>
      <c r="I17" s="3">
        <v>9</v>
      </c>
      <c r="J17" s="12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12">
        <v>16</v>
      </c>
    </row>
    <row r="18" spans="1:16" x14ac:dyDescent="0.2">
      <c r="A18" s="4" t="s">
        <v>23</v>
      </c>
      <c r="B18" s="5"/>
      <c r="C18" s="6"/>
      <c r="D18" s="7" t="s">
        <v>24</v>
      </c>
      <c r="E18" s="13">
        <f>SUM(E19)</f>
        <v>1537800</v>
      </c>
      <c r="F18" s="13">
        <f t="shared" ref="F18:O18" si="0">SUM(F19)</f>
        <v>1537800</v>
      </c>
      <c r="G18" s="13">
        <f t="shared" si="0"/>
        <v>1260500</v>
      </c>
      <c r="H18" s="13">
        <f t="shared" si="0"/>
        <v>0</v>
      </c>
      <c r="I18" s="13">
        <f t="shared" si="0"/>
        <v>0</v>
      </c>
      <c r="J18" s="13">
        <f t="shared" si="0"/>
        <v>507200</v>
      </c>
      <c r="K18" s="13">
        <f t="shared" si="0"/>
        <v>507200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507200</v>
      </c>
      <c r="P18" s="13">
        <f>SUM(E18+J18)</f>
        <v>2045000</v>
      </c>
    </row>
    <row r="19" spans="1:16" x14ac:dyDescent="0.2">
      <c r="A19" s="4" t="s">
        <v>25</v>
      </c>
      <c r="B19" s="5"/>
      <c r="C19" s="6"/>
      <c r="D19" s="7" t="s">
        <v>24</v>
      </c>
      <c r="E19" s="13">
        <f>SUM(E20:E22)</f>
        <v>1537800</v>
      </c>
      <c r="F19" s="13">
        <f t="shared" ref="F19:P19" si="1">SUM(F20:F22)</f>
        <v>1537800</v>
      </c>
      <c r="G19" s="13">
        <f t="shared" si="1"/>
        <v>1260500</v>
      </c>
      <c r="H19" s="13">
        <f t="shared" si="1"/>
        <v>0</v>
      </c>
      <c r="I19" s="13">
        <f t="shared" si="1"/>
        <v>0</v>
      </c>
      <c r="J19" s="13">
        <f t="shared" si="1"/>
        <v>507200</v>
      </c>
      <c r="K19" s="13">
        <f t="shared" si="1"/>
        <v>507200</v>
      </c>
      <c r="L19" s="13">
        <f t="shared" si="1"/>
        <v>0</v>
      </c>
      <c r="M19" s="13">
        <f t="shared" si="1"/>
        <v>0</v>
      </c>
      <c r="N19" s="13">
        <f t="shared" si="1"/>
        <v>0</v>
      </c>
      <c r="O19" s="13">
        <f t="shared" si="1"/>
        <v>507200</v>
      </c>
      <c r="P19" s="13">
        <f t="shared" si="1"/>
        <v>2045000</v>
      </c>
    </row>
    <row r="20" spans="1:16" ht="85.5" customHeight="1" x14ac:dyDescent="0.2">
      <c r="A20" s="8" t="s">
        <v>31</v>
      </c>
      <c r="B20" s="33">
        <v>1200</v>
      </c>
      <c r="C20" s="32" t="s">
        <v>26</v>
      </c>
      <c r="D20" s="9" t="s">
        <v>32</v>
      </c>
      <c r="E20" s="14">
        <v>157000</v>
      </c>
      <c r="F20" s="14">
        <v>157000</v>
      </c>
      <c r="G20" s="14">
        <v>128700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3">
        <f t="shared" ref="P20:P21" si="2">SUM(E20+J20)</f>
        <v>157000</v>
      </c>
    </row>
    <row r="21" spans="1:16" ht="54" customHeight="1" x14ac:dyDescent="0.2">
      <c r="A21" s="8" t="s">
        <v>33</v>
      </c>
      <c r="B21" s="8">
        <v>1600</v>
      </c>
      <c r="C21" s="32" t="s">
        <v>26</v>
      </c>
      <c r="D21" s="9" t="s">
        <v>34</v>
      </c>
      <c r="E21" s="14">
        <v>1380800</v>
      </c>
      <c r="F21" s="34">
        <v>1380800</v>
      </c>
      <c r="G21" s="34">
        <v>1131800</v>
      </c>
      <c r="H21" s="1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13">
        <f t="shared" si="2"/>
        <v>1380800</v>
      </c>
    </row>
    <row r="22" spans="1:16" ht="82.5" customHeight="1" x14ac:dyDescent="0.2">
      <c r="A22" s="8" t="s">
        <v>29</v>
      </c>
      <c r="B22" s="31">
        <v>1184</v>
      </c>
      <c r="C22" s="32" t="s">
        <v>26</v>
      </c>
      <c r="D22" s="9" t="s">
        <v>30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507200</v>
      </c>
      <c r="K22" s="14">
        <v>507200</v>
      </c>
      <c r="L22" s="14">
        <v>0</v>
      </c>
      <c r="M22" s="14">
        <v>0</v>
      </c>
      <c r="N22" s="14">
        <v>0</v>
      </c>
      <c r="O22" s="14">
        <v>507200</v>
      </c>
      <c r="P22" s="13">
        <f t="shared" ref="P22" si="3">SUM(E22+J22)</f>
        <v>507200</v>
      </c>
    </row>
    <row r="23" spans="1:16" s="10" customFormat="1" x14ac:dyDescent="0.2">
      <c r="A23" s="16" t="s">
        <v>15</v>
      </c>
      <c r="B23" s="17" t="s">
        <v>15</v>
      </c>
      <c r="C23" s="18" t="s">
        <v>15</v>
      </c>
      <c r="D23" s="19" t="s">
        <v>16</v>
      </c>
      <c r="E23" s="13">
        <f>SUM(E18)</f>
        <v>1537800</v>
      </c>
      <c r="F23" s="13">
        <f t="shared" ref="F23:P23" si="4">SUM(F18)</f>
        <v>1537800</v>
      </c>
      <c r="G23" s="13">
        <f t="shared" si="4"/>
        <v>1260500</v>
      </c>
      <c r="H23" s="13">
        <f t="shared" si="4"/>
        <v>0</v>
      </c>
      <c r="I23" s="13">
        <f t="shared" si="4"/>
        <v>0</v>
      </c>
      <c r="J23" s="13">
        <f t="shared" si="4"/>
        <v>507200</v>
      </c>
      <c r="K23" s="13">
        <f t="shared" si="4"/>
        <v>507200</v>
      </c>
      <c r="L23" s="13">
        <f t="shared" si="4"/>
        <v>0</v>
      </c>
      <c r="M23" s="13">
        <f t="shared" si="4"/>
        <v>0</v>
      </c>
      <c r="N23" s="13">
        <f t="shared" si="4"/>
        <v>0</v>
      </c>
      <c r="O23" s="13">
        <f t="shared" si="4"/>
        <v>507200</v>
      </c>
      <c r="P23" s="13">
        <f t="shared" si="4"/>
        <v>2045000</v>
      </c>
    </row>
    <row r="24" spans="1:16" s="10" customFormat="1" x14ac:dyDescent="0.2">
      <c r="A24" s="26"/>
      <c r="B24" s="27"/>
      <c r="C24" s="28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s="10" customFormat="1" x14ac:dyDescent="0.2">
      <c r="A25" s="26"/>
      <c r="B25" s="27"/>
      <c r="C25" s="28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8" spans="1:16" s="23" customFormat="1" ht="15.75" x14ac:dyDescent="0.25">
      <c r="B28" s="24" t="s">
        <v>35</v>
      </c>
      <c r="E28" s="25"/>
      <c r="I28" s="24" t="s">
        <v>36</v>
      </c>
      <c r="J28" s="25"/>
      <c r="P28" s="25"/>
    </row>
  </sheetData>
  <mergeCells count="23">
    <mergeCell ref="J13:O13"/>
    <mergeCell ref="J14:J16"/>
    <mergeCell ref="K14:K16"/>
    <mergeCell ref="L14:L16"/>
    <mergeCell ref="M14:N14"/>
    <mergeCell ref="M15:M16"/>
    <mergeCell ref="N15:N16"/>
    <mergeCell ref="D8:K8"/>
    <mergeCell ref="A9:P9"/>
    <mergeCell ref="A10:P10"/>
    <mergeCell ref="A13:A16"/>
    <mergeCell ref="B13:B16"/>
    <mergeCell ref="C13:C16"/>
    <mergeCell ref="D13:D16"/>
    <mergeCell ref="E13:I13"/>
    <mergeCell ref="E14:E16"/>
    <mergeCell ref="F14:F16"/>
    <mergeCell ref="G14:H14"/>
    <mergeCell ref="O14:O16"/>
    <mergeCell ref="P13:P16"/>
    <mergeCell ref="G15:G16"/>
    <mergeCell ref="H15:H16"/>
    <mergeCell ref="I14:I16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2025-01-07T12:55:27Z</cp:lastPrinted>
  <dcterms:created xsi:type="dcterms:W3CDTF">2024-02-16T07:56:44Z</dcterms:created>
  <dcterms:modified xsi:type="dcterms:W3CDTF">2025-01-07T13:11:41Z</dcterms:modified>
</cp:coreProperties>
</file>